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kub\Documents\01PROJEKTY\2023\202320 tuchlovice\DOKUMENTACE\dokumentace\"/>
    </mc:Choice>
  </mc:AlternateContent>
  <xr:revisionPtr revIDLastSave="0" documentId="13_ncr:1_{776F222A-A54C-4622-B3FE-8FFC66A382BA}" xr6:coauthVersionLast="47" xr6:coauthVersionMax="47" xr10:uidLastSave="{00000000-0000-0000-0000-000000000000}"/>
  <bookViews>
    <workbookView xWindow="-110" yWindow="-110" windowWidth="19420" windowHeight="10420" activeTab="1" xr2:uid="{F8206E3F-3CCC-41A0-8238-68F8F7CFD298}"/>
  </bookViews>
  <sheets>
    <sheet name="Odpady kubatury východ" sheetId="2" r:id="rId1"/>
    <sheet name="Odpady kubatury JIH" sheetId="1" r:id="rId2"/>
  </sheets>
  <definedNames>
    <definedName name="_xlnm.Print_Area" localSheetId="1">'Odpady kubatury JIH'!$A$1:$D$50</definedName>
    <definedName name="_xlnm.Print_Area" localSheetId="0">'Odpady kubatury východ'!$A$1:$D$50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6" i="2" l="1"/>
  <c r="B43" i="2"/>
  <c r="B38" i="2"/>
  <c r="L35" i="2"/>
  <c r="L33" i="2"/>
  <c r="B31" i="2"/>
  <c r="L25" i="2"/>
  <c r="B20" i="2"/>
  <c r="L18" i="2"/>
  <c r="B16" i="2"/>
  <c r="B11" i="2"/>
  <c r="B5" i="2"/>
  <c r="L33" i="1"/>
  <c r="L35" i="1"/>
  <c r="L25" i="1"/>
  <c r="L18" i="1"/>
  <c r="B31" i="1"/>
  <c r="B46" i="1"/>
  <c r="B43" i="1"/>
  <c r="B38" i="1"/>
  <c r="B20" i="1"/>
  <c r="B11" i="1"/>
  <c r="B5" i="1"/>
  <c r="B16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tc={193EB158-EA8B-4890-A12E-4FA0040F29AE}</author>
    <author>tc={E71C0676-3084-4D4C-B5F0-C711A4F7E143}</author>
    <author>tc={FDAD3647-593A-4575-926C-AE0A70789FD1}</author>
    <author>tc={CDEEBEF5-C194-4760-AA55-6C5010C20557}</author>
  </authors>
  <commentList>
    <comment ref="A6" authorId="0" shapeId="0" xr:uid="{58D1DDA4-D2C6-4DA3-A5F7-2DEB57FCB3CB}">
      <text>
        <r>
          <rPr>
            <sz val="11"/>
            <color theme="1"/>
            <rFont val="Calibri"/>
            <family val="2"/>
            <charset val="238"/>
            <scheme val="minor"/>
          </rPr>
  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toto</t>
        </r>
      </text>
    </comment>
    <comment ref="A18" authorId="1" shapeId="0" xr:uid="{37043A46-3696-483C-8CD7-39B48AE56DA2}">
      <text>
        <r>
          <rPr>
            <sz val="11"/>
            <color theme="1"/>
            <rFont val="Calibri"/>
            <family val="2"/>
            <charset val="238"/>
            <scheme val="minor"/>
          </rPr>
  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toto</t>
        </r>
      </text>
    </comment>
    <comment ref="A33" authorId="2" shapeId="0" xr:uid="{95728FF7-DD15-44FF-B251-624847E71FAC}">
      <text>
        <r>
          <rPr>
            <sz val="11"/>
            <color theme="1"/>
            <rFont val="Calibri"/>
            <family val="2"/>
            <charset val="238"/>
            <scheme val="minor"/>
          </rPr>
  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toto</t>
        </r>
      </text>
    </comment>
    <comment ref="A35" authorId="3" shapeId="0" xr:uid="{0E93F30D-D766-40F4-B595-C58A129FDCBC}">
      <text>
        <r>
          <rPr>
            <sz val="11"/>
            <color theme="1"/>
            <rFont val="Calibri"/>
            <family val="2"/>
            <charset val="238"/>
            <scheme val="minor"/>
          </rPr>
  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toto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tc={193EB158-EA8B-4890-A12E-4FA0040F29AE}</author>
    <author>tc={E71C0676-3084-4D4C-B5F0-C711A4F7E143}</author>
    <author>tc={FDAD3647-593A-4575-926C-AE0A70789FD1}</author>
    <author>tc={CDEEBEF5-C194-4760-AA55-6C5010C20557}</author>
  </authors>
  <commentList>
    <comment ref="A6" authorId="0" shapeId="0" xr:uid="{193EB158-EA8B-4890-A12E-4FA0040F29AE}">
      <text>
        <r>
          <rPr>
            <sz val="11"/>
            <color theme="1"/>
            <rFont val="Calibri"/>
            <family val="2"/>
            <charset val="238"/>
            <scheme val="minor"/>
          </rPr>
  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toto</t>
        </r>
      </text>
    </comment>
    <comment ref="A18" authorId="1" shapeId="0" xr:uid="{E71C0676-3084-4D4C-B5F0-C711A4F7E143}">
      <text>
        <r>
          <rPr>
            <sz val="11"/>
            <color theme="1"/>
            <rFont val="Calibri"/>
            <family val="2"/>
            <charset val="238"/>
            <scheme val="minor"/>
          </rPr>
  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toto</t>
        </r>
      </text>
    </comment>
    <comment ref="A33" authorId="2" shapeId="0" xr:uid="{FDAD3647-593A-4575-926C-AE0A70789FD1}">
      <text>
        <r>
          <rPr>
            <sz val="11"/>
            <color theme="1"/>
            <rFont val="Calibri"/>
            <family val="2"/>
            <charset val="238"/>
            <scheme val="minor"/>
          </rPr>
  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toto</t>
        </r>
      </text>
    </comment>
    <comment ref="A35" authorId="3" shapeId="0" xr:uid="{CDEEBEF5-C194-4760-AA55-6C5010C20557}">
      <text>
        <r>
          <rPr>
            <sz val="11"/>
            <color theme="1"/>
            <rFont val="Calibri"/>
            <family val="2"/>
            <charset val="238"/>
            <scheme val="minor"/>
          </rPr>
  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toto</t>
        </r>
      </text>
    </comment>
  </commentList>
</comments>
</file>

<file path=xl/sharedStrings.xml><?xml version="1.0" encoding="utf-8"?>
<sst xmlns="http://schemas.openxmlformats.org/spreadsheetml/2006/main" count="226" uniqueCount="107">
  <si>
    <t>STAVEBNÍ A DEMOLIČNÍ ODPADY (VČETNĚ VYTĚŽENÉ ZEMINY Z KONTAMINOVANÝCH MÍST)</t>
  </si>
  <si>
    <t>17 01</t>
  </si>
  <si>
    <t>Beton, cihly, tašky a keramika</t>
  </si>
  <si>
    <t>17 01 01</t>
  </si>
  <si>
    <t>Beton</t>
  </si>
  <si>
    <t>17 01 02</t>
  </si>
  <si>
    <t>Cihly</t>
  </si>
  <si>
    <t>17 01 03</t>
  </si>
  <si>
    <t>Tašky a keramické výrobky</t>
  </si>
  <si>
    <t>17 01 06*</t>
  </si>
  <si>
    <t>Směsi nebo oddělené frakce betonu, cihel, tašek a keramických výrobků obsahující nebezpečné látky</t>
  </si>
  <si>
    <t>17 01 07</t>
  </si>
  <si>
    <t>Směsi nebo oddělené frakce betonu, cihel, tašek a keramických výrobků neuvedené pod číslem 17 01 06</t>
  </si>
  <si>
    <t>17 02</t>
  </si>
  <si>
    <t>Dřevo, sklo a plasty</t>
  </si>
  <si>
    <t>17 02 01</t>
  </si>
  <si>
    <t>Dřevo</t>
  </si>
  <si>
    <t>17 02 02</t>
  </si>
  <si>
    <t>Sklo</t>
  </si>
  <si>
    <t>17 02 03</t>
  </si>
  <si>
    <t>Plasty</t>
  </si>
  <si>
    <t>17 02 04*</t>
  </si>
  <si>
    <t>Sklo, plasty a dřevo obsahující nebezpečné látky nebo nebezpečnými látkami znečištěné</t>
  </si>
  <si>
    <t>17 03</t>
  </si>
  <si>
    <t>Asfaltové směsi, dehet a výrobky z dehtu</t>
  </si>
  <si>
    <t>17 03 01*</t>
  </si>
  <si>
    <t>Asfaltové směsi obsahující dehet</t>
  </si>
  <si>
    <t>17 03 02</t>
  </si>
  <si>
    <t>Asfaltové směsi neuvedené pod číslem 17 03 01</t>
  </si>
  <si>
    <t>17 03 03*</t>
  </si>
  <si>
    <t>Uhelný dehet a výrobky z dehtu</t>
  </si>
  <si>
    <t>17 04</t>
  </si>
  <si>
    <t>Kovy (včetně jejich slitin)</t>
  </si>
  <si>
    <t>17 04 01</t>
  </si>
  <si>
    <t>Měď, bronz, mosaz</t>
  </si>
  <si>
    <t>17 04 02</t>
  </si>
  <si>
    <t>Hliník</t>
  </si>
  <si>
    <t>17 04 03</t>
  </si>
  <si>
    <t>Olovo</t>
  </si>
  <si>
    <t>17 04 04</t>
  </si>
  <si>
    <t>Zinek</t>
  </si>
  <si>
    <t>17 04 05</t>
  </si>
  <si>
    <t>Železo a ocel</t>
  </si>
  <si>
    <t>17 04 06</t>
  </si>
  <si>
    <t>Cín</t>
  </si>
  <si>
    <t>17 04 07</t>
  </si>
  <si>
    <t>Směsné kovy</t>
  </si>
  <si>
    <t>17 04 09*</t>
  </si>
  <si>
    <t>Kovový odpad znečištěný nebezpečnými látkami</t>
  </si>
  <si>
    <t>17 04 10*</t>
  </si>
  <si>
    <t>Kabely obsahující ropné látky, uhelný dehet a jiné nebezpečné látky</t>
  </si>
  <si>
    <t>17 04 11</t>
  </si>
  <si>
    <t>Kabely neuvedené pod číslem 17 04 10</t>
  </si>
  <si>
    <t>17 05</t>
  </si>
  <si>
    <t>Zemina (včetně vytěžené zeminy z kontaminovaných míst), kamení, vytěžená jalová hornina a hlušina</t>
  </si>
  <si>
    <t>17 05 03*</t>
  </si>
  <si>
    <t>Zemina a kamení obsahující nebezpečné látky</t>
  </si>
  <si>
    <t>17 05 04</t>
  </si>
  <si>
    <t>Zemina a kamení neuvedené pod číslem 17 05 03</t>
  </si>
  <si>
    <t>17 05 05*</t>
  </si>
  <si>
    <t>Vytěžená jalová hornina a hlušina obsahující nebezpečné látky</t>
  </si>
  <si>
    <t>17 05 06</t>
  </si>
  <si>
    <t>Vytěžená jalová hornina a hlušina neuvedená pod číslem 17 05 05</t>
  </si>
  <si>
    <t>17 05 07*</t>
  </si>
  <si>
    <t>Štěrk ze železničního svršku obsahující nebezpečné látky</t>
  </si>
  <si>
    <t>17 05 08</t>
  </si>
  <si>
    <t>Štěrk ze železničního svršku neuvedený pod číslem 17 05 07</t>
  </si>
  <si>
    <t>17 06</t>
  </si>
  <si>
    <t>Izolační materiály a stavební materiály s obsahem azbestu</t>
  </si>
  <si>
    <t>17 06 01*</t>
  </si>
  <si>
    <t>Izolační materiál s obsahem azbestu</t>
  </si>
  <si>
    <t>17 06 03*</t>
  </si>
  <si>
    <t>Jiné izolační materiály, které jsou nebo obsahují nebezpečné látky</t>
  </si>
  <si>
    <t>17 06 04</t>
  </si>
  <si>
    <t>Izolační materiály neuvedené pod čísly 17 06 01 a 17 06 03</t>
  </si>
  <si>
    <t>17 06 05*</t>
  </si>
  <si>
    <t>Stavební materiály obsahující azbest</t>
  </si>
  <si>
    <t>17 08</t>
  </si>
  <si>
    <t>Stavební materiál na bázi sádry</t>
  </si>
  <si>
    <t>17 08 01*</t>
  </si>
  <si>
    <t>Stavební materiály na bázi sádry znečištěné nebezpečnými látkami</t>
  </si>
  <si>
    <t>17 08 02</t>
  </si>
  <si>
    <t>Stavební materiály na bázi sádry neuvedené pod číslem 17 08 01</t>
  </si>
  <si>
    <t>17 09</t>
  </si>
  <si>
    <t>Jiné stavební a demoliční odpady</t>
  </si>
  <si>
    <t>17 09 01*</t>
  </si>
  <si>
    <t>Stavební a demoliční odpady obsahující rtuť</t>
  </si>
  <si>
    <t>17 09 02*</t>
  </si>
  <si>
    <t>Stavební a demoliční odpady obsahující PCB (např. těsnící materiály obsahující PCB, podlahoviny na bázi pryskyřic obsahující PCB, utěsněné zasklené dílce obsahující PCB, kondenzátory obsahující PCB)</t>
  </si>
  <si>
    <t>17 09 03*</t>
  </si>
  <si>
    <t>Jiné stavební a demoliční odpady (včetně směsných stavebních a demoličních odpadů) obsahující nebezpečné látky</t>
  </si>
  <si>
    <t>17 09 04</t>
  </si>
  <si>
    <t>Směsné stavební a demoliční odpady neuvedené pod čísly 17 09 01, 17 09 02 a 17 09 03</t>
  </si>
  <si>
    <t>Množství</t>
  </si>
  <si>
    <t>m3</t>
  </si>
  <si>
    <t>Katalog odpadů dle vyhlášky č. 93/2016 Sb.</t>
  </si>
  <si>
    <t>17</t>
  </si>
  <si>
    <t>[]</t>
  </si>
  <si>
    <t>V rámci projektové dokumentace byl zpracován výkaz předběžného předpokladaného množství odpadu produkovaného stavbou vzhledem k prováděným pracím a známým skutečnostem. Skutečné množství bude prokázáno zhotovitelem stavby při jejím provádění.</t>
  </si>
  <si>
    <t>Netisk - výkaz výměr</t>
  </si>
  <si>
    <t>dekla</t>
  </si>
  <si>
    <t>šířka</t>
  </si>
  <si>
    <t>hloubka</t>
  </si>
  <si>
    <t>pruměr</t>
  </si>
  <si>
    <t>plocha</t>
  </si>
  <si>
    <t>objem</t>
  </si>
  <si>
    <t>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</si>
</sst>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 ###\ ###"/>
    <numFmt numFmtId="165" formatCode="#\ ###\ ##0"/>
    <numFmt numFmtId="166" formatCode="#.0\ ###\ ##0"/>
  </numFmts>
  <fonts count="9" x14ac:knownFonts="1">
    <font>
      <sz val="11"/>
      <color theme="1"/>
      <name val="Calibri"/>
      <family val="2"/>
      <charset val="238"/>
      <scheme val="minor"/>
    </font>
    <font>
      <b/>
      <sz val="12"/>
      <color theme="1" tint="0.249977111117893"/>
      <name val="Segoe UI"/>
      <family val="2"/>
      <charset val="238"/>
    </font>
    <font>
      <b/>
      <sz val="10"/>
      <color theme="1" tint="0.249977111117893"/>
      <name val="Segoe UI"/>
      <family val="2"/>
      <charset val="238"/>
    </font>
    <font>
      <sz val="10"/>
      <color theme="1" tint="0.249977111117893"/>
      <name val="Segoe U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 tint="0.249977111117893"/>
      <name val="Calibri"/>
      <family val="2"/>
      <charset val="238"/>
      <scheme val="minor"/>
    </font>
    <font>
      <b/>
      <i/>
      <sz val="11"/>
      <color theme="1" tint="0.249977111117893"/>
      <name val="Segoe UI"/>
      <family val="2"/>
      <charset val="238"/>
    </font>
    <font>
      <i/>
      <sz val="11"/>
      <color theme="1" tint="0.249977111117893"/>
      <name val="Segoe U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theme="0" tint="-0.14996795556505021"/>
      </left>
      <right/>
      <top style="medium">
        <color theme="0" tint="-0.14996795556505021"/>
      </top>
      <bottom style="medium">
        <color theme="0" tint="-0.14996795556505021"/>
      </bottom>
      <diagonal/>
    </border>
    <border>
      <left/>
      <right/>
      <top style="medium">
        <color theme="0" tint="-0.14996795556505021"/>
      </top>
      <bottom style="medium">
        <color theme="0" tint="-0.14996795556505021"/>
      </bottom>
      <diagonal/>
    </border>
    <border>
      <left/>
      <right style="medium">
        <color theme="0" tint="-0.1499679555650502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theme="0" tint="-0.14996795556505021"/>
      </left>
      <right/>
      <top style="medium">
        <color theme="0" tint="-0.14996795556505021"/>
      </top>
      <bottom/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theme="0" tint="-0.14996795556505021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5" fontId="2" fillId="0" borderId="5" xfId="0" applyNumberFormat="1" applyFont="1" applyBorder="1" applyAlignment="1">
      <alignment horizontal="right" vertical="center"/>
    </xf>
    <xf numFmtId="0" fontId="3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165" fontId="3" fillId="0" borderId="5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165" fontId="3" fillId="0" borderId="2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 wrapText="1"/>
    </xf>
    <xf numFmtId="0" fontId="0" fillId="3" borderId="0" xfId="0" applyFill="1"/>
    <xf numFmtId="0" fontId="4" fillId="3" borderId="0" xfId="0" applyFont="1" applyFill="1"/>
    <xf numFmtId="0" fontId="1" fillId="2" borderId="1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0" fillId="3" borderId="0" xfId="0" applyFill="1" applyAlignment="1">
      <alignment horizontal="center"/>
    </xf>
    <xf numFmtId="166" fontId="2" fillId="0" borderId="5" xfId="0" applyNumberFormat="1" applyFont="1" applyBorder="1" applyAlignment="1">
      <alignment horizontal="right" vertical="center"/>
    </xf>
    <xf numFmtId="166" fontId="3" fillId="0" borderId="5" xfId="0" applyNumberFormat="1" applyFont="1" applyBorder="1" applyAlignment="1">
      <alignment horizontal="right" vertical="center"/>
    </xf>
  </cellXfs>
  <cellStyles count="1">
    <cellStyle name="Normální" xfId="0" builtinId="0"/>
  </cellStyles>
  <dxfs count="2">
    <dxf>
      <font>
        <color theme="1" tint="0.499984740745262"/>
      </font>
      <fill>
        <patternFill patternType="none">
          <bgColor auto="1"/>
        </patternFill>
      </fill>
    </dxf>
    <dxf>
      <font>
        <color theme="1" tint="0.499984740745262"/>
      </font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B3B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Jakub Kareš" id="{7316E288-B94A-4284-BA95-58684D152277}" userId="Jakub Kareš" providerId="None"/>
</personList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6" dT="2019-08-22T13:31:18.89" personId="{7316E288-B94A-4284-BA95-58684D152277}" id="{193EB158-EA8B-4890-A12E-4FA0040F29AE}">
    <text>toto</text>
  </threadedComment>
  <threadedComment ref="A18" dT="2019-08-22T13:31:11.86" personId="{7316E288-B94A-4284-BA95-58684D152277}" id="{E71C0676-3084-4D4C-B5F0-C711A4F7E143}">
    <text>toto</text>
  </threadedComment>
  <threadedComment ref="A33" dT="2019-08-22T13:30:06.26" personId="{7316E288-B94A-4284-BA95-58684D152277}" id="{FDAD3647-593A-4575-926C-AE0A70789FD1}">
    <text>toto</text>
  </threadedComment>
  <threadedComment ref="A35" dT="2019-08-22T13:30:19.02" personId="{7316E288-B94A-4284-BA95-58684D152277}" id="{CDEEBEF5-C194-4760-AA55-6C5010C20557}">
    <text>toto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EFC702-4306-4B93-B9BB-4C4AC19C437D}">
  <dimension ref="A1:L63"/>
  <sheetViews>
    <sheetView view="pageBreakPreview" topLeftCell="A37" zoomScaleNormal="100" zoomScaleSheetLayoutView="100" workbookViewId="0">
      <selection activeCell="B36" sqref="B36"/>
    </sheetView>
  </sheetViews>
  <sheetFormatPr defaultRowHeight="14.5" zeroHeight="1" x14ac:dyDescent="0.35"/>
  <cols>
    <col min="1" max="1" width="12.08984375" style="2" customWidth="1"/>
    <col min="2" max="2" width="12.36328125" style="2" customWidth="1"/>
    <col min="3" max="3" width="7.81640625" style="2" customWidth="1"/>
    <col min="4" max="4" width="109.1796875" style="2" customWidth="1"/>
    <col min="6" max="6" width="10" style="21" bestFit="1" customWidth="1"/>
  </cols>
  <sheetData>
    <row r="1" spans="1:12" ht="18" thickBot="1" x14ac:dyDescent="0.4">
      <c r="A1" s="23" t="s">
        <v>95</v>
      </c>
      <c r="B1" s="23"/>
      <c r="C1" s="23"/>
      <c r="D1" s="23"/>
      <c r="F1" s="27" t="s">
        <v>99</v>
      </c>
      <c r="G1" s="27"/>
      <c r="H1" s="27"/>
      <c r="I1" s="27"/>
      <c r="J1" s="27"/>
      <c r="K1" s="27"/>
      <c r="L1" s="27"/>
    </row>
    <row r="2" spans="1:12" ht="53.5" customHeight="1" thickBot="1" x14ac:dyDescent="0.4">
      <c r="A2" s="24" t="s">
        <v>98</v>
      </c>
      <c r="B2" s="25"/>
      <c r="C2" s="25"/>
      <c r="D2" s="26"/>
      <c r="G2" t="s">
        <v>100</v>
      </c>
      <c r="H2" t="s">
        <v>101</v>
      </c>
      <c r="I2" t="s">
        <v>102</v>
      </c>
      <c r="J2" t="s">
        <v>103</v>
      </c>
      <c r="K2" t="s">
        <v>104</v>
      </c>
      <c r="L2" t="s">
        <v>105</v>
      </c>
    </row>
    <row r="3" spans="1:12" ht="16" customHeight="1" thickBot="1" x14ac:dyDescent="0.4">
      <c r="A3" s="6"/>
      <c r="B3" s="7"/>
      <c r="C3" s="7"/>
      <c r="D3" s="8"/>
    </row>
    <row r="4" spans="1:12" ht="18" customHeight="1" thickBot="1" x14ac:dyDescent="0.4">
      <c r="A4" s="9" t="s">
        <v>96</v>
      </c>
      <c r="B4" s="10" t="s">
        <v>93</v>
      </c>
      <c r="C4" s="10" t="s">
        <v>97</v>
      </c>
      <c r="D4" s="11" t="s">
        <v>0</v>
      </c>
    </row>
    <row r="5" spans="1:12" ht="18" customHeight="1" thickBot="1" x14ac:dyDescent="0.4">
      <c r="A5" s="12" t="s">
        <v>1</v>
      </c>
      <c r="B5" s="13">
        <f>SUM(B6:B10)</f>
        <v>48.900000000000006</v>
      </c>
      <c r="C5" s="14" t="s">
        <v>106</v>
      </c>
      <c r="D5" s="15" t="s">
        <v>2</v>
      </c>
    </row>
    <row r="6" spans="1:12" ht="18" customHeight="1" thickBot="1" x14ac:dyDescent="0.4">
      <c r="A6" s="14" t="s">
        <v>3</v>
      </c>
      <c r="B6" s="16">
        <v>46.7</v>
      </c>
      <c r="C6" s="14"/>
      <c r="D6" s="17" t="s">
        <v>4</v>
      </c>
    </row>
    <row r="7" spans="1:12" ht="18" customHeight="1" thickBot="1" x14ac:dyDescent="0.4">
      <c r="A7" s="14" t="s">
        <v>5</v>
      </c>
      <c r="B7" s="16">
        <v>2.2000000000000002</v>
      </c>
      <c r="C7" s="14"/>
      <c r="D7" s="17" t="s">
        <v>6</v>
      </c>
    </row>
    <row r="8" spans="1:12" ht="18" customHeight="1" thickBot="1" x14ac:dyDescent="0.4">
      <c r="A8" s="14" t="s">
        <v>7</v>
      </c>
      <c r="B8" s="16">
        <v>0</v>
      </c>
      <c r="C8" s="14"/>
      <c r="D8" s="17" t="s">
        <v>8</v>
      </c>
    </row>
    <row r="9" spans="1:12" ht="18" customHeight="1" thickBot="1" x14ac:dyDescent="0.4">
      <c r="A9" s="14" t="s">
        <v>9</v>
      </c>
      <c r="B9" s="16">
        <v>0</v>
      </c>
      <c r="C9" s="14"/>
      <c r="D9" s="17" t="s">
        <v>10</v>
      </c>
    </row>
    <row r="10" spans="1:12" ht="18" customHeight="1" thickBot="1" x14ac:dyDescent="0.4">
      <c r="A10" s="14" t="s">
        <v>11</v>
      </c>
      <c r="B10" s="16">
        <v>0</v>
      </c>
      <c r="C10" s="14"/>
      <c r="D10" s="17" t="s">
        <v>12</v>
      </c>
      <c r="G10">
        <v>1</v>
      </c>
      <c r="H10">
        <v>1</v>
      </c>
      <c r="I10">
        <v>1</v>
      </c>
      <c r="L10">
        <v>1</v>
      </c>
    </row>
    <row r="11" spans="1:12" ht="18" customHeight="1" thickBot="1" x14ac:dyDescent="0.4">
      <c r="A11" s="12" t="s">
        <v>13</v>
      </c>
      <c r="B11" s="13">
        <f>SUM(B12:B15)</f>
        <v>0</v>
      </c>
      <c r="C11" s="14" t="s">
        <v>94</v>
      </c>
      <c r="D11" s="15" t="s">
        <v>14</v>
      </c>
    </row>
    <row r="12" spans="1:12" ht="18" customHeight="1" thickBot="1" x14ac:dyDescent="0.4">
      <c r="A12" s="14" t="s">
        <v>15</v>
      </c>
      <c r="B12" s="16">
        <v>0</v>
      </c>
      <c r="C12" s="14"/>
      <c r="D12" s="17" t="s">
        <v>16</v>
      </c>
    </row>
    <row r="13" spans="1:12" ht="18" customHeight="1" thickBot="1" x14ac:dyDescent="0.4">
      <c r="A13" s="14" t="s">
        <v>17</v>
      </c>
      <c r="B13" s="16">
        <v>0</v>
      </c>
      <c r="C13" s="14"/>
      <c r="D13" s="17" t="s">
        <v>18</v>
      </c>
    </row>
    <row r="14" spans="1:12" ht="18" customHeight="1" thickBot="1" x14ac:dyDescent="0.4">
      <c r="A14" s="14" t="s">
        <v>19</v>
      </c>
      <c r="B14" s="16">
        <v>0</v>
      </c>
      <c r="C14" s="14"/>
      <c r="D14" s="17" t="s">
        <v>20</v>
      </c>
    </row>
    <row r="15" spans="1:12" ht="18" customHeight="1" thickBot="1" x14ac:dyDescent="0.4">
      <c r="A15" s="14" t="s">
        <v>21</v>
      </c>
      <c r="B15" s="16">
        <v>0</v>
      </c>
      <c r="C15" s="14"/>
      <c r="D15" s="17" t="s">
        <v>22</v>
      </c>
    </row>
    <row r="16" spans="1:12" s="1" customFormat="1" ht="18" customHeight="1" thickBot="1" x14ac:dyDescent="0.4">
      <c r="A16" s="12" t="s">
        <v>23</v>
      </c>
      <c r="B16" s="13">
        <f>SUM(B17:B19)</f>
        <v>0</v>
      </c>
      <c r="C16" s="14" t="s">
        <v>94</v>
      </c>
      <c r="D16" s="15" t="s">
        <v>24</v>
      </c>
      <c r="E16"/>
      <c r="F16" s="22"/>
    </row>
    <row r="17" spans="1:12" ht="18" customHeight="1" thickBot="1" x14ac:dyDescent="0.4">
      <c r="A17" s="14" t="s">
        <v>25</v>
      </c>
      <c r="B17" s="16">
        <v>0</v>
      </c>
      <c r="C17" s="14"/>
      <c r="D17" s="17" t="s">
        <v>26</v>
      </c>
    </row>
    <row r="18" spans="1:12" ht="18" customHeight="1" thickBot="1" x14ac:dyDescent="0.4">
      <c r="A18" s="14" t="s">
        <v>27</v>
      </c>
      <c r="B18" s="16">
        <v>0</v>
      </c>
      <c r="C18" s="14"/>
      <c r="D18" s="17" t="s">
        <v>28</v>
      </c>
      <c r="G18">
        <v>86</v>
      </c>
      <c r="H18">
        <v>1</v>
      </c>
      <c r="I18">
        <v>0.15</v>
      </c>
      <c r="L18">
        <f>G18*H18*I18</f>
        <v>12.9</v>
      </c>
    </row>
    <row r="19" spans="1:12" ht="18" customHeight="1" thickBot="1" x14ac:dyDescent="0.4">
      <c r="A19" s="14" t="s">
        <v>29</v>
      </c>
      <c r="B19" s="16">
        <v>0</v>
      </c>
      <c r="C19" s="14"/>
      <c r="D19" s="17" t="s">
        <v>30</v>
      </c>
    </row>
    <row r="20" spans="1:12" s="1" customFormat="1" ht="18" customHeight="1" thickBot="1" x14ac:dyDescent="0.4">
      <c r="A20" s="12" t="s">
        <v>31</v>
      </c>
      <c r="B20" s="28">
        <f>SUM(B21:B30)</f>
        <v>2.5999999999999999E-2</v>
      </c>
      <c r="C20" s="14" t="s">
        <v>94</v>
      </c>
      <c r="D20" s="15" t="s">
        <v>32</v>
      </c>
      <c r="E20"/>
      <c r="F20" s="22"/>
    </row>
    <row r="21" spans="1:12" ht="18" customHeight="1" thickBot="1" x14ac:dyDescent="0.4">
      <c r="A21" s="14" t="s">
        <v>33</v>
      </c>
      <c r="B21" s="16">
        <v>0</v>
      </c>
      <c r="C21" s="14"/>
      <c r="D21" s="17" t="s">
        <v>34</v>
      </c>
    </row>
    <row r="22" spans="1:12" ht="18" customHeight="1" thickBot="1" x14ac:dyDescent="0.4">
      <c r="A22" s="14" t="s">
        <v>35</v>
      </c>
      <c r="B22" s="16">
        <v>0</v>
      </c>
      <c r="C22" s="14"/>
      <c r="D22" s="17" t="s">
        <v>36</v>
      </c>
    </row>
    <row r="23" spans="1:12" ht="18" customHeight="1" thickBot="1" x14ac:dyDescent="0.4">
      <c r="A23" s="14" t="s">
        <v>37</v>
      </c>
      <c r="B23" s="16">
        <v>0</v>
      </c>
      <c r="C23" s="14"/>
      <c r="D23" s="17" t="s">
        <v>38</v>
      </c>
    </row>
    <row r="24" spans="1:12" ht="18" customHeight="1" thickBot="1" x14ac:dyDescent="0.4">
      <c r="A24" s="14" t="s">
        <v>39</v>
      </c>
      <c r="B24" s="16">
        <v>0</v>
      </c>
      <c r="C24" s="14"/>
      <c r="D24" s="17" t="s">
        <v>40</v>
      </c>
    </row>
    <row r="25" spans="1:12" ht="18" customHeight="1" thickBot="1" x14ac:dyDescent="0.4">
      <c r="A25" s="14" t="s">
        <v>41</v>
      </c>
      <c r="B25" s="29">
        <v>2.5999999999999999E-2</v>
      </c>
      <c r="C25" s="14"/>
      <c r="D25" s="17" t="s">
        <v>42</v>
      </c>
      <c r="G25">
        <v>60</v>
      </c>
      <c r="J25">
        <v>0.1</v>
      </c>
      <c r="L25">
        <f>3.14*J25*J25/4*G25</f>
        <v>0.47100000000000009</v>
      </c>
    </row>
    <row r="26" spans="1:12" ht="18" customHeight="1" thickBot="1" x14ac:dyDescent="0.4">
      <c r="A26" s="14" t="s">
        <v>43</v>
      </c>
      <c r="B26" s="16">
        <v>0</v>
      </c>
      <c r="C26" s="14"/>
      <c r="D26" s="17" t="s">
        <v>44</v>
      </c>
    </row>
    <row r="27" spans="1:12" ht="18" customHeight="1" thickBot="1" x14ac:dyDescent="0.4">
      <c r="A27" s="14" t="s">
        <v>45</v>
      </c>
      <c r="B27" s="16">
        <v>0</v>
      </c>
      <c r="C27" s="14"/>
      <c r="D27" s="17" t="s">
        <v>46</v>
      </c>
    </row>
    <row r="28" spans="1:12" ht="18" customHeight="1" thickBot="1" x14ac:dyDescent="0.4">
      <c r="A28" s="14" t="s">
        <v>47</v>
      </c>
      <c r="B28" s="16">
        <v>0</v>
      </c>
      <c r="C28" s="14"/>
      <c r="D28" s="17" t="s">
        <v>48</v>
      </c>
    </row>
    <row r="29" spans="1:12" ht="18" customHeight="1" thickBot="1" x14ac:dyDescent="0.4">
      <c r="A29" s="14" t="s">
        <v>49</v>
      </c>
      <c r="B29" s="16">
        <v>0</v>
      </c>
      <c r="C29" s="14"/>
      <c r="D29" s="17" t="s">
        <v>50</v>
      </c>
    </row>
    <row r="30" spans="1:12" ht="18" customHeight="1" thickBot="1" x14ac:dyDescent="0.4">
      <c r="A30" s="14" t="s">
        <v>51</v>
      </c>
      <c r="B30" s="16">
        <v>0</v>
      </c>
      <c r="C30" s="14"/>
      <c r="D30" s="17" t="s">
        <v>52</v>
      </c>
    </row>
    <row r="31" spans="1:12" s="1" customFormat="1" ht="18" customHeight="1" thickBot="1" x14ac:dyDescent="0.4">
      <c r="A31" s="12" t="s">
        <v>53</v>
      </c>
      <c r="B31" s="13">
        <f>SUM(B32:B37)</f>
        <v>195</v>
      </c>
      <c r="C31" s="14" t="s">
        <v>94</v>
      </c>
      <c r="D31" s="15" t="s">
        <v>54</v>
      </c>
      <c r="E31"/>
      <c r="F31" s="22"/>
    </row>
    <row r="32" spans="1:12" ht="18" customHeight="1" thickBot="1" x14ac:dyDescent="0.4">
      <c r="A32" s="14" t="s">
        <v>55</v>
      </c>
      <c r="B32" s="16">
        <v>0</v>
      </c>
      <c r="C32" s="14"/>
      <c r="D32" s="17" t="s">
        <v>56</v>
      </c>
    </row>
    <row r="33" spans="1:12" ht="18" customHeight="1" thickBot="1" x14ac:dyDescent="0.4">
      <c r="A33" s="14" t="s">
        <v>57</v>
      </c>
      <c r="B33" s="16">
        <v>0</v>
      </c>
      <c r="C33" s="14"/>
      <c r="D33" s="17" t="s">
        <v>58</v>
      </c>
      <c r="G33">
        <v>20</v>
      </c>
      <c r="H33">
        <v>1</v>
      </c>
      <c r="I33">
        <v>0.5</v>
      </c>
      <c r="L33">
        <f>G33*H33*I33</f>
        <v>10</v>
      </c>
    </row>
    <row r="34" spans="1:12" ht="18" customHeight="1" thickBot="1" x14ac:dyDescent="0.4">
      <c r="A34" s="14" t="s">
        <v>59</v>
      </c>
      <c r="B34" s="16">
        <v>0</v>
      </c>
      <c r="C34" s="14"/>
      <c r="D34" s="17" t="s">
        <v>60</v>
      </c>
    </row>
    <row r="35" spans="1:12" ht="18" customHeight="1" thickBot="1" x14ac:dyDescent="0.4">
      <c r="A35" s="14" t="s">
        <v>61</v>
      </c>
      <c r="B35" s="16">
        <v>195</v>
      </c>
      <c r="C35" s="14"/>
      <c r="D35" s="17" t="s">
        <v>62</v>
      </c>
      <c r="G35">
        <v>86</v>
      </c>
      <c r="H35">
        <v>1</v>
      </c>
      <c r="I35">
        <v>0.5</v>
      </c>
      <c r="L35">
        <f>G35*H35*I35</f>
        <v>43</v>
      </c>
    </row>
    <row r="36" spans="1:12" ht="18" customHeight="1" thickBot="1" x14ac:dyDescent="0.4">
      <c r="A36" s="14" t="s">
        <v>63</v>
      </c>
      <c r="B36" s="16">
        <v>0</v>
      </c>
      <c r="C36" s="14"/>
      <c r="D36" s="17" t="s">
        <v>64</v>
      </c>
    </row>
    <row r="37" spans="1:12" ht="18" customHeight="1" thickBot="1" x14ac:dyDescent="0.4">
      <c r="A37" s="14" t="s">
        <v>65</v>
      </c>
      <c r="B37" s="16">
        <v>0</v>
      </c>
      <c r="C37" s="14"/>
      <c r="D37" s="17" t="s">
        <v>66</v>
      </c>
    </row>
    <row r="38" spans="1:12" s="1" customFormat="1" ht="18" customHeight="1" thickBot="1" x14ac:dyDescent="0.4">
      <c r="A38" s="12" t="s">
        <v>67</v>
      </c>
      <c r="B38" s="13">
        <f>SUM(B39:B42)</f>
        <v>0</v>
      </c>
      <c r="C38" s="14" t="s">
        <v>94</v>
      </c>
      <c r="D38" s="15" t="s">
        <v>68</v>
      </c>
      <c r="F38" s="22"/>
    </row>
    <row r="39" spans="1:12" ht="18" customHeight="1" thickBot="1" x14ac:dyDescent="0.4">
      <c r="A39" s="14" t="s">
        <v>69</v>
      </c>
      <c r="B39" s="16">
        <v>0</v>
      </c>
      <c r="C39" s="14"/>
      <c r="D39" s="17" t="s">
        <v>70</v>
      </c>
    </row>
    <row r="40" spans="1:12" ht="18" customHeight="1" thickBot="1" x14ac:dyDescent="0.4">
      <c r="A40" s="14" t="s">
        <v>71</v>
      </c>
      <c r="B40" s="16">
        <v>0</v>
      </c>
      <c r="C40" s="14"/>
      <c r="D40" s="17" t="s">
        <v>72</v>
      </c>
    </row>
    <row r="41" spans="1:12" ht="18" customHeight="1" thickBot="1" x14ac:dyDescent="0.4">
      <c r="A41" s="14" t="s">
        <v>73</v>
      </c>
      <c r="B41" s="16">
        <v>0</v>
      </c>
      <c r="C41" s="14"/>
      <c r="D41" s="17" t="s">
        <v>74</v>
      </c>
    </row>
    <row r="42" spans="1:12" ht="18" customHeight="1" thickBot="1" x14ac:dyDescent="0.4">
      <c r="A42" s="14" t="s">
        <v>75</v>
      </c>
      <c r="B42" s="16">
        <v>0</v>
      </c>
      <c r="C42" s="14"/>
      <c r="D42" s="17" t="s">
        <v>76</v>
      </c>
    </row>
    <row r="43" spans="1:12" s="1" customFormat="1" ht="18" customHeight="1" thickBot="1" x14ac:dyDescent="0.4">
      <c r="A43" s="12" t="s">
        <v>77</v>
      </c>
      <c r="B43" s="13">
        <f>SUM(B44:B45)</f>
        <v>0</v>
      </c>
      <c r="C43" s="14" t="s">
        <v>94</v>
      </c>
      <c r="D43" s="15" t="s">
        <v>78</v>
      </c>
      <c r="F43" s="22"/>
    </row>
    <row r="44" spans="1:12" ht="18" customHeight="1" thickBot="1" x14ac:dyDescent="0.4">
      <c r="A44" s="14" t="s">
        <v>79</v>
      </c>
      <c r="B44" s="16">
        <v>0</v>
      </c>
      <c r="C44" s="14"/>
      <c r="D44" s="17" t="s">
        <v>80</v>
      </c>
    </row>
    <row r="45" spans="1:12" ht="18" customHeight="1" thickBot="1" x14ac:dyDescent="0.4">
      <c r="A45" s="14" t="s">
        <v>81</v>
      </c>
      <c r="B45" s="16">
        <v>0</v>
      </c>
      <c r="C45" s="14"/>
      <c r="D45" s="17" t="s">
        <v>82</v>
      </c>
    </row>
    <row r="46" spans="1:12" s="1" customFormat="1" ht="18" customHeight="1" thickBot="1" x14ac:dyDescent="0.4">
      <c r="A46" s="12" t="s">
        <v>83</v>
      </c>
      <c r="B46" s="13">
        <f>SUM(B47:B50)</f>
        <v>0</v>
      </c>
      <c r="C46" s="14" t="s">
        <v>94</v>
      </c>
      <c r="D46" s="15" t="s">
        <v>84</v>
      </c>
      <c r="F46" s="22"/>
    </row>
    <row r="47" spans="1:12" ht="18" customHeight="1" thickBot="1" x14ac:dyDescent="0.4">
      <c r="A47" s="14" t="s">
        <v>85</v>
      </c>
      <c r="B47" s="16">
        <v>0</v>
      </c>
      <c r="C47" s="14"/>
      <c r="D47" s="17" t="s">
        <v>86</v>
      </c>
    </row>
    <row r="48" spans="1:12" ht="36" customHeight="1" thickBot="1" x14ac:dyDescent="0.4">
      <c r="A48" s="14" t="s">
        <v>87</v>
      </c>
      <c r="B48" s="16">
        <v>0</v>
      </c>
      <c r="C48" s="14"/>
      <c r="D48" s="17" t="s">
        <v>88</v>
      </c>
    </row>
    <row r="49" spans="1:4" ht="36" customHeight="1" thickBot="1" x14ac:dyDescent="0.4">
      <c r="A49" s="14" t="s">
        <v>89</v>
      </c>
      <c r="B49" s="16">
        <v>0</v>
      </c>
      <c r="C49" s="14"/>
      <c r="D49" s="17" t="s">
        <v>90</v>
      </c>
    </row>
    <row r="50" spans="1:4" ht="18" customHeight="1" thickBot="1" x14ac:dyDescent="0.4">
      <c r="A50" s="18" t="s">
        <v>91</v>
      </c>
      <c r="B50" s="19">
        <v>0</v>
      </c>
      <c r="C50" s="18"/>
      <c r="D50" s="20" t="s">
        <v>92</v>
      </c>
    </row>
    <row r="51" spans="1:4" x14ac:dyDescent="0.35">
      <c r="A51" s="3"/>
      <c r="B51" s="4"/>
      <c r="C51" s="5"/>
      <c r="D51" s="3"/>
    </row>
    <row r="52" spans="1:4" x14ac:dyDescent="0.35">
      <c r="A52" s="3"/>
      <c r="B52" s="4"/>
      <c r="C52" s="5"/>
      <c r="D52" s="3"/>
    </row>
    <row r="53" spans="1:4" x14ac:dyDescent="0.35">
      <c r="A53" s="3"/>
      <c r="B53" s="4"/>
      <c r="C53" s="5"/>
      <c r="D53" s="3"/>
    </row>
    <row r="54" spans="1:4" x14ac:dyDescent="0.35">
      <c r="A54" s="3"/>
      <c r="B54" s="4"/>
      <c r="C54" s="5"/>
      <c r="D54" s="3"/>
    </row>
    <row r="55" spans="1:4" x14ac:dyDescent="0.35">
      <c r="A55" s="3"/>
      <c r="B55" s="4"/>
      <c r="C55" s="5"/>
      <c r="D55" s="3"/>
    </row>
    <row r="56" spans="1:4" x14ac:dyDescent="0.35">
      <c r="A56" s="3"/>
      <c r="B56" s="4"/>
      <c r="C56" s="5"/>
      <c r="D56" s="3"/>
    </row>
    <row r="57" spans="1:4" x14ac:dyDescent="0.35">
      <c r="A57" s="3"/>
      <c r="B57" s="4"/>
      <c r="C57" s="5"/>
      <c r="D57" s="3"/>
    </row>
    <row r="58" spans="1:4" x14ac:dyDescent="0.35">
      <c r="A58" s="3"/>
      <c r="B58" s="4"/>
      <c r="C58" s="5"/>
      <c r="D58" s="3"/>
    </row>
    <row r="59" spans="1:4" x14ac:dyDescent="0.35">
      <c r="A59" s="3"/>
      <c r="B59" s="4"/>
      <c r="C59" s="5"/>
      <c r="D59" s="3"/>
    </row>
    <row r="60" spans="1:4" x14ac:dyDescent="0.35">
      <c r="A60" s="3"/>
      <c r="B60" s="4"/>
      <c r="C60" s="5"/>
      <c r="D60" s="3"/>
    </row>
    <row r="61" spans="1:4" x14ac:dyDescent="0.35">
      <c r="A61" s="3"/>
      <c r="B61" s="4"/>
      <c r="C61" s="5"/>
      <c r="D61" s="3"/>
    </row>
    <row r="62" spans="1:4" x14ac:dyDescent="0.35">
      <c r="A62" s="3"/>
      <c r="B62" s="4"/>
      <c r="C62" s="5"/>
      <c r="D62" s="3"/>
    </row>
    <row r="63" spans="1:4" x14ac:dyDescent="0.35">
      <c r="A63" s="3"/>
      <c r="B63" s="4"/>
      <c r="C63" s="5"/>
      <c r="D63" s="3"/>
    </row>
  </sheetData>
  <mergeCells count="3">
    <mergeCell ref="A1:D1"/>
    <mergeCell ref="F1:L1"/>
    <mergeCell ref="A2:D2"/>
  </mergeCells>
  <conditionalFormatting sqref="A5:D63">
    <cfRule type="expression" dxfId="0" priority="1">
      <formula>AND($B5=0,LEN($A5)&gt;7)</formula>
    </cfRule>
  </conditionalFormatting>
  <pageMargins left="0.7" right="0.7" top="0.78740157499999996" bottom="0.78740157499999996" header="0.3" footer="0.3"/>
  <pageSetup paperSize="9" scale="61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F3B77-EFCB-4381-A743-B75435C96425}">
  <dimension ref="A1:L63"/>
  <sheetViews>
    <sheetView tabSelected="1" view="pageBreakPreview" zoomScaleNormal="100" zoomScaleSheetLayoutView="100" workbookViewId="0">
      <selection activeCell="D6" sqref="D6"/>
    </sheetView>
  </sheetViews>
  <sheetFormatPr defaultRowHeight="14.5" zeroHeight="1" x14ac:dyDescent="0.35"/>
  <cols>
    <col min="1" max="1" width="12.08984375" style="2" customWidth="1"/>
    <col min="2" max="2" width="12.36328125" style="2" customWidth="1"/>
    <col min="3" max="3" width="7.81640625" style="2" customWidth="1"/>
    <col min="4" max="4" width="109.1796875" style="2" customWidth="1"/>
    <col min="6" max="6" width="10" style="21" bestFit="1" customWidth="1"/>
  </cols>
  <sheetData>
    <row r="1" spans="1:12" ht="18" thickBot="1" x14ac:dyDescent="0.4">
      <c r="A1" s="23" t="s">
        <v>95</v>
      </c>
      <c r="B1" s="23"/>
      <c r="C1" s="23"/>
      <c r="D1" s="23"/>
      <c r="F1" s="27" t="s">
        <v>99</v>
      </c>
      <c r="G1" s="27"/>
      <c r="H1" s="27"/>
      <c r="I1" s="27"/>
      <c r="J1" s="27"/>
      <c r="K1" s="27"/>
      <c r="L1" s="27"/>
    </row>
    <row r="2" spans="1:12" ht="53.5" customHeight="1" thickBot="1" x14ac:dyDescent="0.4">
      <c r="A2" s="24" t="s">
        <v>98</v>
      </c>
      <c r="B2" s="25"/>
      <c r="C2" s="25"/>
      <c r="D2" s="26"/>
      <c r="G2" t="s">
        <v>100</v>
      </c>
      <c r="H2" t="s">
        <v>101</v>
      </c>
      <c r="I2" t="s">
        <v>102</v>
      </c>
      <c r="J2" t="s">
        <v>103</v>
      </c>
      <c r="K2" t="s">
        <v>104</v>
      </c>
      <c r="L2" t="s">
        <v>105</v>
      </c>
    </row>
    <row r="3" spans="1:12" ht="16" customHeight="1" thickBot="1" x14ac:dyDescent="0.4">
      <c r="A3" s="6"/>
      <c r="B3" s="7"/>
      <c r="C3" s="7"/>
      <c r="D3" s="8"/>
    </row>
    <row r="4" spans="1:12" ht="18" customHeight="1" thickBot="1" x14ac:dyDescent="0.4">
      <c r="A4" s="9" t="s">
        <v>96</v>
      </c>
      <c r="B4" s="10" t="s">
        <v>93</v>
      </c>
      <c r="C4" s="10" t="s">
        <v>97</v>
      </c>
      <c r="D4" s="11" t="s">
        <v>0</v>
      </c>
    </row>
    <row r="5" spans="1:12" ht="18" customHeight="1" thickBot="1" x14ac:dyDescent="0.4">
      <c r="A5" s="12" t="s">
        <v>1</v>
      </c>
      <c r="B5" s="13">
        <f>SUM(B6:B10)</f>
        <v>85.4</v>
      </c>
      <c r="C5" s="14" t="s">
        <v>106</v>
      </c>
      <c r="D5" s="15" t="s">
        <v>2</v>
      </c>
    </row>
    <row r="6" spans="1:12" ht="18" customHeight="1" thickBot="1" x14ac:dyDescent="0.4">
      <c r="A6" s="14" t="s">
        <v>3</v>
      </c>
      <c r="B6" s="16">
        <v>81.5</v>
      </c>
      <c r="C6" s="14"/>
      <c r="D6" s="17" t="s">
        <v>4</v>
      </c>
    </row>
    <row r="7" spans="1:12" ht="18" customHeight="1" thickBot="1" x14ac:dyDescent="0.4">
      <c r="A7" s="14" t="s">
        <v>5</v>
      </c>
      <c r="B7" s="16">
        <v>3.9</v>
      </c>
      <c r="C7" s="14"/>
      <c r="D7" s="17" t="s">
        <v>6</v>
      </c>
    </row>
    <row r="8" spans="1:12" ht="18" customHeight="1" thickBot="1" x14ac:dyDescent="0.4">
      <c r="A8" s="14" t="s">
        <v>7</v>
      </c>
      <c r="B8" s="16">
        <v>0</v>
      </c>
      <c r="C8" s="14"/>
      <c r="D8" s="17" t="s">
        <v>8</v>
      </c>
    </row>
    <row r="9" spans="1:12" ht="18" customHeight="1" thickBot="1" x14ac:dyDescent="0.4">
      <c r="A9" s="14" t="s">
        <v>9</v>
      </c>
      <c r="B9" s="16">
        <v>0</v>
      </c>
      <c r="C9" s="14"/>
      <c r="D9" s="17" t="s">
        <v>10</v>
      </c>
    </row>
    <row r="10" spans="1:12" ht="18" customHeight="1" thickBot="1" x14ac:dyDescent="0.4">
      <c r="A10" s="14" t="s">
        <v>11</v>
      </c>
      <c r="B10" s="16">
        <v>0</v>
      </c>
      <c r="C10" s="14"/>
      <c r="D10" s="17" t="s">
        <v>12</v>
      </c>
      <c r="G10">
        <v>1</v>
      </c>
      <c r="H10">
        <v>1</v>
      </c>
      <c r="I10">
        <v>1</v>
      </c>
      <c r="L10">
        <v>1</v>
      </c>
    </row>
    <row r="11" spans="1:12" ht="18" customHeight="1" thickBot="1" x14ac:dyDescent="0.4">
      <c r="A11" s="12" t="s">
        <v>13</v>
      </c>
      <c r="B11" s="13">
        <f>SUM(B12:B15)</f>
        <v>0</v>
      </c>
      <c r="C11" s="14" t="s">
        <v>94</v>
      </c>
      <c r="D11" s="15" t="s">
        <v>14</v>
      </c>
    </row>
    <row r="12" spans="1:12" ht="18" customHeight="1" thickBot="1" x14ac:dyDescent="0.4">
      <c r="A12" s="14" t="s">
        <v>15</v>
      </c>
      <c r="B12" s="16">
        <v>0</v>
      </c>
      <c r="C12" s="14"/>
      <c r="D12" s="17" t="s">
        <v>16</v>
      </c>
    </row>
    <row r="13" spans="1:12" ht="18" customHeight="1" thickBot="1" x14ac:dyDescent="0.4">
      <c r="A13" s="14" t="s">
        <v>17</v>
      </c>
      <c r="B13" s="16">
        <v>0</v>
      </c>
      <c r="C13" s="14"/>
      <c r="D13" s="17" t="s">
        <v>18</v>
      </c>
    </row>
    <row r="14" spans="1:12" ht="18" customHeight="1" thickBot="1" x14ac:dyDescent="0.4">
      <c r="A14" s="14" t="s">
        <v>19</v>
      </c>
      <c r="B14" s="16">
        <v>0</v>
      </c>
      <c r="C14" s="14"/>
      <c r="D14" s="17" t="s">
        <v>20</v>
      </c>
    </row>
    <row r="15" spans="1:12" ht="18" customHeight="1" thickBot="1" x14ac:dyDescent="0.4">
      <c r="A15" s="14" t="s">
        <v>21</v>
      </c>
      <c r="B15" s="16">
        <v>0</v>
      </c>
      <c r="C15" s="14"/>
      <c r="D15" s="17" t="s">
        <v>22</v>
      </c>
    </row>
    <row r="16" spans="1:12" s="1" customFormat="1" ht="18" customHeight="1" thickBot="1" x14ac:dyDescent="0.4">
      <c r="A16" s="12" t="s">
        <v>23</v>
      </c>
      <c r="B16" s="13">
        <f>SUM(B17:B19)</f>
        <v>13</v>
      </c>
      <c r="C16" s="14" t="s">
        <v>94</v>
      </c>
      <c r="D16" s="15" t="s">
        <v>24</v>
      </c>
      <c r="E16"/>
      <c r="F16" s="22"/>
    </row>
    <row r="17" spans="1:12" ht="18" customHeight="1" thickBot="1" x14ac:dyDescent="0.4">
      <c r="A17" s="14" t="s">
        <v>25</v>
      </c>
      <c r="B17" s="16">
        <v>0</v>
      </c>
      <c r="C17" s="14"/>
      <c r="D17" s="17" t="s">
        <v>26</v>
      </c>
    </row>
    <row r="18" spans="1:12" ht="18" customHeight="1" thickBot="1" x14ac:dyDescent="0.4">
      <c r="A18" s="14" t="s">
        <v>27</v>
      </c>
      <c r="B18" s="16">
        <v>13</v>
      </c>
      <c r="C18" s="14"/>
      <c r="D18" s="17" t="s">
        <v>28</v>
      </c>
      <c r="G18">
        <v>86</v>
      </c>
      <c r="H18">
        <v>1</v>
      </c>
      <c r="I18">
        <v>0.15</v>
      </c>
      <c r="L18">
        <f>G18*H18*I18</f>
        <v>12.9</v>
      </c>
    </row>
    <row r="19" spans="1:12" ht="18" customHeight="1" thickBot="1" x14ac:dyDescent="0.4">
      <c r="A19" s="14" t="s">
        <v>29</v>
      </c>
      <c r="B19" s="16">
        <v>0</v>
      </c>
      <c r="C19" s="14"/>
      <c r="D19" s="17" t="s">
        <v>30</v>
      </c>
    </row>
    <row r="20" spans="1:12" s="1" customFormat="1" ht="18" customHeight="1" thickBot="1" x14ac:dyDescent="0.4">
      <c r="A20" s="12" t="s">
        <v>31</v>
      </c>
      <c r="B20" s="28">
        <f>SUM(B21:B30)</f>
        <v>0.03</v>
      </c>
      <c r="C20" s="14" t="s">
        <v>94</v>
      </c>
      <c r="D20" s="15" t="s">
        <v>32</v>
      </c>
      <c r="E20"/>
      <c r="F20" s="22"/>
    </row>
    <row r="21" spans="1:12" ht="18" customHeight="1" thickBot="1" x14ac:dyDescent="0.4">
      <c r="A21" s="14" t="s">
        <v>33</v>
      </c>
      <c r="B21" s="16">
        <v>0</v>
      </c>
      <c r="C21" s="14"/>
      <c r="D21" s="17" t="s">
        <v>34</v>
      </c>
    </row>
    <row r="22" spans="1:12" ht="18" customHeight="1" thickBot="1" x14ac:dyDescent="0.4">
      <c r="A22" s="14" t="s">
        <v>35</v>
      </c>
      <c r="B22" s="16">
        <v>0</v>
      </c>
      <c r="C22" s="14"/>
      <c r="D22" s="17" t="s">
        <v>36</v>
      </c>
    </row>
    <row r="23" spans="1:12" ht="18" customHeight="1" thickBot="1" x14ac:dyDescent="0.4">
      <c r="A23" s="14" t="s">
        <v>37</v>
      </c>
      <c r="B23" s="16">
        <v>0</v>
      </c>
      <c r="C23" s="14"/>
      <c r="D23" s="17" t="s">
        <v>38</v>
      </c>
    </row>
    <row r="24" spans="1:12" ht="18" customHeight="1" thickBot="1" x14ac:dyDescent="0.4">
      <c r="A24" s="14" t="s">
        <v>39</v>
      </c>
      <c r="B24" s="16">
        <v>0</v>
      </c>
      <c r="C24" s="14"/>
      <c r="D24" s="17" t="s">
        <v>40</v>
      </c>
    </row>
    <row r="25" spans="1:12" ht="18" customHeight="1" thickBot="1" x14ac:dyDescent="0.4">
      <c r="A25" s="14" t="s">
        <v>41</v>
      </c>
      <c r="B25" s="29">
        <v>0.03</v>
      </c>
      <c r="C25" s="14"/>
      <c r="D25" s="17" t="s">
        <v>42</v>
      </c>
      <c r="G25">
        <v>60</v>
      </c>
      <c r="J25">
        <v>0.1</v>
      </c>
      <c r="L25">
        <f>3.14*J25*J25/4*G25</f>
        <v>0.47100000000000009</v>
      </c>
    </row>
    <row r="26" spans="1:12" ht="18" customHeight="1" thickBot="1" x14ac:dyDescent="0.4">
      <c r="A26" s="14" t="s">
        <v>43</v>
      </c>
      <c r="B26" s="16">
        <v>0</v>
      </c>
      <c r="C26" s="14"/>
      <c r="D26" s="17" t="s">
        <v>44</v>
      </c>
    </row>
    <row r="27" spans="1:12" ht="18" customHeight="1" thickBot="1" x14ac:dyDescent="0.4">
      <c r="A27" s="14" t="s">
        <v>45</v>
      </c>
      <c r="B27" s="16">
        <v>0</v>
      </c>
      <c r="C27" s="14"/>
      <c r="D27" s="17" t="s">
        <v>46</v>
      </c>
    </row>
    <row r="28" spans="1:12" ht="18" customHeight="1" thickBot="1" x14ac:dyDescent="0.4">
      <c r="A28" s="14" t="s">
        <v>47</v>
      </c>
      <c r="B28" s="16">
        <v>0</v>
      </c>
      <c r="C28" s="14"/>
      <c r="D28" s="17" t="s">
        <v>48</v>
      </c>
    </row>
    <row r="29" spans="1:12" ht="18" customHeight="1" thickBot="1" x14ac:dyDescent="0.4">
      <c r="A29" s="14" t="s">
        <v>49</v>
      </c>
      <c r="B29" s="16">
        <v>0</v>
      </c>
      <c r="C29" s="14"/>
      <c r="D29" s="17" t="s">
        <v>50</v>
      </c>
    </row>
    <row r="30" spans="1:12" ht="18" customHeight="1" thickBot="1" x14ac:dyDescent="0.4">
      <c r="A30" s="14" t="s">
        <v>51</v>
      </c>
      <c r="B30" s="16">
        <v>0</v>
      </c>
      <c r="C30" s="14"/>
      <c r="D30" s="17" t="s">
        <v>52</v>
      </c>
    </row>
    <row r="31" spans="1:12" s="1" customFormat="1" ht="18" customHeight="1" thickBot="1" x14ac:dyDescent="0.4">
      <c r="A31" s="12" t="s">
        <v>53</v>
      </c>
      <c r="B31" s="13">
        <f>SUM(B32:B37)</f>
        <v>340</v>
      </c>
      <c r="C31" s="14" t="s">
        <v>94</v>
      </c>
      <c r="D31" s="15" t="s">
        <v>54</v>
      </c>
      <c r="E31"/>
      <c r="F31" s="22"/>
    </row>
    <row r="32" spans="1:12" ht="18" customHeight="1" thickBot="1" x14ac:dyDescent="0.4">
      <c r="A32" s="14" t="s">
        <v>55</v>
      </c>
      <c r="B32" s="16">
        <v>0</v>
      </c>
      <c r="C32" s="14"/>
      <c r="D32" s="17" t="s">
        <v>56</v>
      </c>
    </row>
    <row r="33" spans="1:12" ht="18" customHeight="1" thickBot="1" x14ac:dyDescent="0.4">
      <c r="A33" s="14" t="s">
        <v>57</v>
      </c>
      <c r="B33" s="16">
        <v>0</v>
      </c>
      <c r="C33" s="14"/>
      <c r="D33" s="17" t="s">
        <v>58</v>
      </c>
      <c r="G33">
        <v>20</v>
      </c>
      <c r="H33">
        <v>1</v>
      </c>
      <c r="I33">
        <v>0.5</v>
      </c>
      <c r="L33">
        <f>G33*H33*I33</f>
        <v>10</v>
      </c>
    </row>
    <row r="34" spans="1:12" ht="18" customHeight="1" thickBot="1" x14ac:dyDescent="0.4">
      <c r="A34" s="14" t="s">
        <v>59</v>
      </c>
      <c r="B34" s="16">
        <v>0</v>
      </c>
      <c r="C34" s="14"/>
      <c r="D34" s="17" t="s">
        <v>60</v>
      </c>
    </row>
    <row r="35" spans="1:12" ht="18" customHeight="1" thickBot="1" x14ac:dyDescent="0.4">
      <c r="A35" s="14" t="s">
        <v>61</v>
      </c>
      <c r="B35" s="16">
        <v>340</v>
      </c>
      <c r="C35" s="14"/>
      <c r="D35" s="17" t="s">
        <v>62</v>
      </c>
      <c r="G35">
        <v>86</v>
      </c>
      <c r="H35">
        <v>1</v>
      </c>
      <c r="I35">
        <v>0.5</v>
      </c>
      <c r="L35">
        <f>G35*H35*I35</f>
        <v>43</v>
      </c>
    </row>
    <row r="36" spans="1:12" ht="18" customHeight="1" thickBot="1" x14ac:dyDescent="0.4">
      <c r="A36" s="14" t="s">
        <v>63</v>
      </c>
      <c r="B36" s="16">
        <v>0</v>
      </c>
      <c r="C36" s="14"/>
      <c r="D36" s="17" t="s">
        <v>64</v>
      </c>
    </row>
    <row r="37" spans="1:12" ht="18" customHeight="1" thickBot="1" x14ac:dyDescent="0.4">
      <c r="A37" s="14" t="s">
        <v>65</v>
      </c>
      <c r="B37" s="16">
        <v>0</v>
      </c>
      <c r="C37" s="14"/>
      <c r="D37" s="17" t="s">
        <v>66</v>
      </c>
    </row>
    <row r="38" spans="1:12" s="1" customFormat="1" ht="18" customHeight="1" thickBot="1" x14ac:dyDescent="0.4">
      <c r="A38" s="12" t="s">
        <v>67</v>
      </c>
      <c r="B38" s="13">
        <f>SUM(B39:B42)</f>
        <v>0</v>
      </c>
      <c r="C38" s="14" t="s">
        <v>94</v>
      </c>
      <c r="D38" s="15" t="s">
        <v>68</v>
      </c>
      <c r="F38" s="22"/>
    </row>
    <row r="39" spans="1:12" ht="18" customHeight="1" thickBot="1" x14ac:dyDescent="0.4">
      <c r="A39" s="14" t="s">
        <v>69</v>
      </c>
      <c r="B39" s="16">
        <v>0</v>
      </c>
      <c r="C39" s="14"/>
      <c r="D39" s="17" t="s">
        <v>70</v>
      </c>
    </row>
    <row r="40" spans="1:12" ht="18" customHeight="1" thickBot="1" x14ac:dyDescent="0.4">
      <c r="A40" s="14" t="s">
        <v>71</v>
      </c>
      <c r="B40" s="16">
        <v>0</v>
      </c>
      <c r="C40" s="14"/>
      <c r="D40" s="17" t="s">
        <v>72</v>
      </c>
    </row>
    <row r="41" spans="1:12" ht="18" customHeight="1" thickBot="1" x14ac:dyDescent="0.4">
      <c r="A41" s="14" t="s">
        <v>73</v>
      </c>
      <c r="B41" s="16">
        <v>0</v>
      </c>
      <c r="C41" s="14"/>
      <c r="D41" s="17" t="s">
        <v>74</v>
      </c>
    </row>
    <row r="42" spans="1:12" ht="18" customHeight="1" thickBot="1" x14ac:dyDescent="0.4">
      <c r="A42" s="14" t="s">
        <v>75</v>
      </c>
      <c r="B42" s="16">
        <v>0</v>
      </c>
      <c r="C42" s="14"/>
      <c r="D42" s="17" t="s">
        <v>76</v>
      </c>
    </row>
    <row r="43" spans="1:12" s="1" customFormat="1" ht="18" customHeight="1" thickBot="1" x14ac:dyDescent="0.4">
      <c r="A43" s="12" t="s">
        <v>77</v>
      </c>
      <c r="B43" s="13">
        <f>SUM(B44:B45)</f>
        <v>0</v>
      </c>
      <c r="C43" s="14" t="s">
        <v>94</v>
      </c>
      <c r="D43" s="15" t="s">
        <v>78</v>
      </c>
      <c r="F43" s="22"/>
    </row>
    <row r="44" spans="1:12" ht="18" customHeight="1" thickBot="1" x14ac:dyDescent="0.4">
      <c r="A44" s="14" t="s">
        <v>79</v>
      </c>
      <c r="B44" s="16">
        <v>0</v>
      </c>
      <c r="C44" s="14"/>
      <c r="D44" s="17" t="s">
        <v>80</v>
      </c>
    </row>
    <row r="45" spans="1:12" ht="18" customHeight="1" thickBot="1" x14ac:dyDescent="0.4">
      <c r="A45" s="14" t="s">
        <v>81</v>
      </c>
      <c r="B45" s="16">
        <v>0</v>
      </c>
      <c r="C45" s="14"/>
      <c r="D45" s="17" t="s">
        <v>82</v>
      </c>
    </row>
    <row r="46" spans="1:12" s="1" customFormat="1" ht="18" customHeight="1" thickBot="1" x14ac:dyDescent="0.4">
      <c r="A46" s="12" t="s">
        <v>83</v>
      </c>
      <c r="B46" s="13">
        <f>SUM(B47:B50)</f>
        <v>0</v>
      </c>
      <c r="C46" s="14" t="s">
        <v>94</v>
      </c>
      <c r="D46" s="15" t="s">
        <v>84</v>
      </c>
      <c r="F46" s="22"/>
    </row>
    <row r="47" spans="1:12" ht="18" customHeight="1" thickBot="1" x14ac:dyDescent="0.4">
      <c r="A47" s="14" t="s">
        <v>85</v>
      </c>
      <c r="B47" s="16">
        <v>0</v>
      </c>
      <c r="C47" s="14"/>
      <c r="D47" s="17" t="s">
        <v>86</v>
      </c>
    </row>
    <row r="48" spans="1:12" ht="36" customHeight="1" thickBot="1" x14ac:dyDescent="0.4">
      <c r="A48" s="14" t="s">
        <v>87</v>
      </c>
      <c r="B48" s="16">
        <v>0</v>
      </c>
      <c r="C48" s="14"/>
      <c r="D48" s="17" t="s">
        <v>88</v>
      </c>
    </row>
    <row r="49" spans="1:4" ht="36" customHeight="1" thickBot="1" x14ac:dyDescent="0.4">
      <c r="A49" s="14" t="s">
        <v>89</v>
      </c>
      <c r="B49" s="16">
        <v>0</v>
      </c>
      <c r="C49" s="14"/>
      <c r="D49" s="17" t="s">
        <v>90</v>
      </c>
    </row>
    <row r="50" spans="1:4" ht="18" customHeight="1" thickBot="1" x14ac:dyDescent="0.4">
      <c r="A50" s="18" t="s">
        <v>91</v>
      </c>
      <c r="B50" s="19">
        <v>0</v>
      </c>
      <c r="C50" s="18"/>
      <c r="D50" s="20" t="s">
        <v>92</v>
      </c>
    </row>
    <row r="51" spans="1:4" x14ac:dyDescent="0.35">
      <c r="A51" s="3"/>
      <c r="B51" s="4"/>
      <c r="C51" s="5"/>
      <c r="D51" s="3"/>
    </row>
    <row r="52" spans="1:4" x14ac:dyDescent="0.35">
      <c r="A52" s="3"/>
      <c r="B52" s="4"/>
      <c r="C52" s="5"/>
      <c r="D52" s="3"/>
    </row>
    <row r="53" spans="1:4" x14ac:dyDescent="0.35">
      <c r="A53" s="3"/>
      <c r="B53" s="4"/>
      <c r="C53" s="5"/>
      <c r="D53" s="3"/>
    </row>
    <row r="54" spans="1:4" x14ac:dyDescent="0.35">
      <c r="A54" s="3"/>
      <c r="B54" s="4"/>
      <c r="C54" s="5"/>
      <c r="D54" s="3"/>
    </row>
    <row r="55" spans="1:4" x14ac:dyDescent="0.35">
      <c r="A55" s="3"/>
      <c r="B55" s="4"/>
      <c r="C55" s="5"/>
      <c r="D55" s="3"/>
    </row>
    <row r="56" spans="1:4" x14ac:dyDescent="0.35">
      <c r="A56" s="3"/>
      <c r="B56" s="4"/>
      <c r="C56" s="5"/>
      <c r="D56" s="3"/>
    </row>
    <row r="57" spans="1:4" x14ac:dyDescent="0.35">
      <c r="A57" s="3"/>
      <c r="B57" s="4"/>
      <c r="C57" s="5"/>
      <c r="D57" s="3"/>
    </row>
    <row r="58" spans="1:4" x14ac:dyDescent="0.35">
      <c r="A58" s="3"/>
      <c r="B58" s="4"/>
      <c r="C58" s="5"/>
      <c r="D58" s="3"/>
    </row>
    <row r="59" spans="1:4" x14ac:dyDescent="0.35">
      <c r="A59" s="3"/>
      <c r="B59" s="4"/>
      <c r="C59" s="5"/>
      <c r="D59" s="3"/>
    </row>
    <row r="60" spans="1:4" x14ac:dyDescent="0.35">
      <c r="A60" s="3"/>
      <c r="B60" s="4"/>
      <c r="C60" s="5"/>
      <c r="D60" s="3"/>
    </row>
    <row r="61" spans="1:4" x14ac:dyDescent="0.35">
      <c r="A61" s="3"/>
      <c r="B61" s="4"/>
      <c r="C61" s="5"/>
      <c r="D61" s="3"/>
    </row>
    <row r="62" spans="1:4" x14ac:dyDescent="0.35">
      <c r="A62" s="3"/>
      <c r="B62" s="4"/>
      <c r="C62" s="5"/>
      <c r="D62" s="3"/>
    </row>
    <row r="63" spans="1:4" x14ac:dyDescent="0.35">
      <c r="A63" s="3"/>
      <c r="B63" s="4"/>
      <c r="C63" s="5"/>
      <c r="D63" s="3"/>
    </row>
  </sheetData>
  <mergeCells count="3">
    <mergeCell ref="A1:D1"/>
    <mergeCell ref="A2:D2"/>
    <mergeCell ref="F1:L1"/>
  </mergeCells>
  <conditionalFormatting sqref="A5:D63">
    <cfRule type="expression" dxfId="1" priority="2">
      <formula>AND($B5=0,LEN($A5)&gt;7)</formula>
    </cfRule>
  </conditionalFormatting>
  <pageMargins left="0.7" right="0.7" top="0.78740157499999996" bottom="0.78740157499999996" header="0.3" footer="0.3"/>
  <pageSetup paperSize="9" scale="61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Odpady kubatury východ</vt:lpstr>
      <vt:lpstr>Odpady kubatury JIH</vt:lpstr>
      <vt:lpstr>'Odpady kubatury JIH'!Oblast_tisku</vt:lpstr>
      <vt:lpstr>'Odpady kubatury východ'!Oblast_tisku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Jakub Kareš</dc:creator>
  <cp:lastModifiedBy>jd</cp:lastModifiedBy>
  <cp:lastPrinted>2024-02-05T07:12:45Z</cp:lastPrinted>
  <dcterms:created xsi:type="dcterms:W3CDTF">2019-08-22T06:32:37Z</dcterms:created>
  <dcterms:modified xsi:type="dcterms:W3CDTF">2024-02-05T07:12:52Z</dcterms:modified>
</cp:coreProperties>
</file>